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3395" windowHeight="39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29" i="1"/>
  <c r="J29"/>
  <c r="I29"/>
  <c r="H29"/>
  <c r="G29"/>
  <c r="K28"/>
  <c r="G27"/>
  <c r="H13"/>
  <c r="H27" s="1"/>
  <c r="J15"/>
  <c r="J27" s="1"/>
  <c r="J16"/>
  <c r="J17"/>
  <c r="J18"/>
  <c r="J19"/>
  <c r="J22"/>
  <c r="J23"/>
  <c r="J24"/>
  <c r="H18"/>
  <c r="H19"/>
  <c r="H20"/>
  <c r="I20" s="1"/>
  <c r="H21"/>
  <c r="I21" s="1"/>
  <c r="H22"/>
  <c r="H23"/>
  <c r="H24"/>
  <c r="H25"/>
  <c r="H26"/>
  <c r="H14"/>
  <c r="I14" s="1"/>
  <c r="I27" s="1"/>
  <c r="H15"/>
  <c r="H16"/>
  <c r="H17"/>
  <c r="K27" l="1"/>
</calcChain>
</file>

<file path=xl/sharedStrings.xml><?xml version="1.0" encoding="utf-8"?>
<sst xmlns="http://schemas.openxmlformats.org/spreadsheetml/2006/main" count="58" uniqueCount="48">
  <si>
    <t>№ з/п</t>
  </si>
  <si>
    <t>Назва напряму діяльності (пріоритетні завдання)</t>
  </si>
  <si>
    <t>Перелік заходів програми</t>
  </si>
  <si>
    <t>Термін виконання заходу</t>
  </si>
  <si>
    <t>2017р.</t>
  </si>
  <si>
    <t>2018р.</t>
  </si>
  <si>
    <t>2019р.</t>
  </si>
  <si>
    <t>2020р.</t>
  </si>
  <si>
    <t>Очікуванний результат</t>
  </si>
  <si>
    <t>Виконавці</t>
  </si>
  <si>
    <t>Джерела фінансування</t>
  </si>
  <si>
    <t>Орієнтовані обсяги фінансування (вартість), тис.грн.</t>
  </si>
  <si>
    <t>2.</t>
  </si>
  <si>
    <t>Утеплення під'їздів</t>
  </si>
  <si>
    <t>2.1. Заміна сходових вікон на енергозберігаючі</t>
  </si>
  <si>
    <t>2.3. Відновлення тамбурів</t>
  </si>
  <si>
    <t>3.</t>
  </si>
  <si>
    <t>3.1. Заміна у під'їздах світильників з лампами розжарювання на енергозберігаючі світлодіодні з датчиками освітленості та присутності.</t>
  </si>
  <si>
    <t>3.2. Ремонт електромереж та електрощитових.</t>
  </si>
  <si>
    <t>Модернізація конструктивних елементів будинку</t>
  </si>
  <si>
    <t>4.</t>
  </si>
  <si>
    <t>5.</t>
  </si>
  <si>
    <t>Модернізація внутрішньобудинкових електромереж</t>
  </si>
  <si>
    <t>Модернізація ліфтового господарства</t>
  </si>
  <si>
    <t>5.1.Проведення експертного обстеження ліфтів</t>
  </si>
  <si>
    <t>5.2. Ремонт ліфтів</t>
  </si>
  <si>
    <t>переможець конкурсного відбору виконавців робіт</t>
  </si>
  <si>
    <t>Місцевий бюджет</t>
  </si>
  <si>
    <t xml:space="preserve">Міський голова </t>
  </si>
  <si>
    <t>А. Кушнір</t>
  </si>
  <si>
    <t>1.2. Ремонт стиків в панельних житлових будинках</t>
  </si>
  <si>
    <t>1.4. Ремонт та утеплення дахового перекриття</t>
  </si>
  <si>
    <t>2017-2020рр.</t>
  </si>
  <si>
    <t>РАЗОМ ПО ПРОГРАМІ</t>
  </si>
  <si>
    <t>Додаток № 2 до комплексної програми</t>
  </si>
  <si>
    <t>Напрямки діяльності комплексної програми</t>
  </si>
  <si>
    <t>1.1. Утеплення зовніштіх фасадів в будинку</t>
  </si>
  <si>
    <t>1.3. Утеплення цоколя та влаштування вимощення</t>
  </si>
  <si>
    <t>1.5.Теплова ізоляція підвального перекриття.</t>
  </si>
  <si>
    <t>2.2. Заміна вхідних дверей в підїзди будинків на енергозбергаючі</t>
  </si>
  <si>
    <t>3.3.Реконструкція електромереж.</t>
  </si>
  <si>
    <t>"Модернізація багатоквартирних житлових будинків міста Жмерика "Теплий дім" на 2017-2020 роки"</t>
  </si>
  <si>
    <t>переможець         конкурсного відбору виконавців робіт</t>
  </si>
  <si>
    <t>Капітальний ремонт внутрішньбудинкових систем водопостачання та водовідведення</t>
  </si>
  <si>
    <t>"Модернізація багатоквартивних житлових будинків м . Жмерика "Теплий дім"                         на 2017-2020 роки"</t>
  </si>
  <si>
    <t>1.</t>
  </si>
  <si>
    <t>Кошти ОСББ</t>
  </si>
  <si>
    <t>Разом кошти з місцевого бюджету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</si>
</sst>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top" wrapText="1" shrinkToFit="1"/>
    </xf>
    <xf numFmtId="0" fontId="0" fillId="0" borderId="1" xfId="0" applyBorder="1" applyAlignment="1">
      <alignment wrapText="1" shrinkToFit="1"/>
    </xf>
    <xf numFmtId="0" fontId="0" fillId="0" borderId="5" xfId="0" applyBorder="1"/>
    <xf numFmtId="0" fontId="0" fillId="0" borderId="0" xfId="0" applyBorder="1"/>
    <xf numFmtId="0" fontId="0" fillId="0" borderId="1" xfId="0" applyBorder="1" applyAlignment="1">
      <alignment horizontal="center" vertical="center" wrapText="1" shrinkToFit="1"/>
    </xf>
    <xf numFmtId="0" fontId="0" fillId="0" borderId="0" xfId="0" applyAlignment="1">
      <alignment vertical="top" wrapText="1" shrinkToFit="1"/>
    </xf>
    <xf numFmtId="0" fontId="2" fillId="0" borderId="5" xfId="0" applyFont="1" applyBorder="1" applyAlignment="1">
      <alignment horizontal="center" wrapText="1"/>
    </xf>
    <xf numFmtId="0" fontId="3" fillId="0" borderId="0" xfId="0" applyFont="1" applyAlignment="1">
      <alignment wrapText="1" shrinkToFit="1"/>
    </xf>
    <xf numFmtId="0" fontId="3" fillId="0" borderId="0" xfId="0" applyFont="1" applyAlignment="1">
      <alignment wrapText="1" shrinkToFit="1"/>
    </xf>
    <xf numFmtId="0" fontId="0" fillId="0" borderId="0" xfId="0" applyAlignment="1">
      <alignment wrapText="1" shrinkToFit="1"/>
    </xf>
    <xf numFmtId="0" fontId="1" fillId="0" borderId="0" xfId="0" applyFont="1" applyBorder="1" applyAlignment="1">
      <alignment wrapText="1" shrinkToFit="1"/>
    </xf>
    <xf numFmtId="0" fontId="0" fillId="0" borderId="0" xfId="0" applyBorder="1" applyAlignment="1">
      <alignment wrapText="1" shrinkToFit="1"/>
    </xf>
    <xf numFmtId="2" fontId="0" fillId="0" borderId="1" xfId="0" applyNumberFormat="1" applyBorder="1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vertical="top" wrapText="1" shrinkToFit="1"/>
    </xf>
    <xf numFmtId="0" fontId="0" fillId="0" borderId="1" xfId="0" applyBorder="1" applyAlignment="1">
      <alignment wrapText="1" shrinkToFit="1"/>
    </xf>
    <xf numFmtId="0" fontId="0" fillId="0" borderId="2" xfId="0" applyBorder="1" applyAlignment="1">
      <alignment vertical="top" wrapText="1" shrinkToFit="1"/>
    </xf>
    <xf numFmtId="0" fontId="0" fillId="0" borderId="4" xfId="0" applyBorder="1" applyAlignment="1">
      <alignment vertical="top" wrapText="1" shrinkToFit="1"/>
    </xf>
    <xf numFmtId="0" fontId="0" fillId="0" borderId="3" xfId="0" applyBorder="1" applyAlignment="1">
      <alignment vertical="top" wrapText="1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vertical="top" wrapText="1" shrinkToFit="1"/>
    </xf>
    <xf numFmtId="0" fontId="0" fillId="0" borderId="0" xfId="0" applyAlignment="1">
      <alignment wrapText="1" shrinkToFit="1"/>
    </xf>
    <xf numFmtId="0" fontId="0" fillId="0" borderId="0" xfId="0" applyAlignment="1"/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wrapText="1" shrinkToFit="1"/>
    </xf>
    <xf numFmtId="0" fontId="2" fillId="0" borderId="0" xfId="0" applyFont="1" applyAlignment="1">
      <alignment horizontal="center" wrapText="1" shrinkToFi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wrapText="1" shrinkToFit="1"/>
    </xf>
    <xf numFmtId="0" fontId="0" fillId="0" borderId="2" xfId="0" applyBorder="1" applyAlignment="1">
      <alignment horizontal="center" vertical="top" wrapText="1" shrinkToFit="1"/>
    </xf>
    <xf numFmtId="0" fontId="0" fillId="0" borderId="4" xfId="0" applyBorder="1" applyAlignment="1">
      <alignment horizontal="center" vertical="top" wrapText="1" shrinkToFit="1"/>
    </xf>
    <xf numFmtId="0" fontId="0" fillId="0" borderId="3" xfId="0" applyBorder="1" applyAlignment="1">
      <alignment horizontal="center" vertical="top" wrapText="1" shrinkToFi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Y34"/>
  <sheetViews>
    <sheetView tabSelected="1" topLeftCell="A7" zoomScaleNormal="100" workbookViewId="0">
      <selection activeCell="I29" sqref="I29"/>
    </sheetView>
  </sheetViews>
  <sheetFormatPr defaultRowHeight="15"/>
  <cols>
    <col min="1" max="1" width="3.28515625" customWidth="1"/>
    <col min="2" max="2" width="16.7109375" customWidth="1"/>
    <col min="3" max="3" width="27.28515625" customWidth="1"/>
    <col min="4" max="4" width="11.140625" customWidth="1"/>
    <col min="5" max="5" width="13" customWidth="1"/>
    <col min="6" max="6" width="11.42578125" customWidth="1"/>
    <col min="7" max="10" width="9.7109375" customWidth="1"/>
    <col min="11" max="11" width="14" customWidth="1"/>
  </cols>
  <sheetData>
    <row r="1" spans="1:15" ht="15" customHeight="1">
      <c r="H1" s="33" t="s">
        <v>34</v>
      </c>
      <c r="I1" s="34"/>
      <c r="J1" s="34"/>
      <c r="K1" s="34"/>
    </row>
    <row r="2" spans="1:15" ht="15" customHeight="1">
      <c r="H2" s="32" t="s">
        <v>44</v>
      </c>
      <c r="I2" s="32"/>
      <c r="J2" s="32"/>
      <c r="K2" s="32"/>
    </row>
    <row r="3" spans="1:15">
      <c r="H3" s="32"/>
      <c r="I3" s="32"/>
      <c r="J3" s="32"/>
      <c r="K3" s="32"/>
    </row>
    <row r="4" spans="1:15">
      <c r="H4" s="32"/>
      <c r="I4" s="32"/>
      <c r="J4" s="32"/>
      <c r="K4" s="32"/>
    </row>
    <row r="5" spans="1:15">
      <c r="H5" s="12"/>
      <c r="I5" s="12"/>
      <c r="J5" s="12"/>
      <c r="K5" s="12"/>
    </row>
    <row r="6" spans="1:15" ht="18.75">
      <c r="C6" s="38" t="s">
        <v>35</v>
      </c>
      <c r="D6" s="38"/>
      <c r="E6" s="38"/>
      <c r="F6" s="38"/>
      <c r="G6" s="38"/>
      <c r="H6" s="38"/>
      <c r="I6" s="12"/>
      <c r="J6" s="12"/>
      <c r="K6" s="12"/>
    </row>
    <row r="7" spans="1:15" ht="21" customHeight="1">
      <c r="C7" s="38" t="s">
        <v>41</v>
      </c>
      <c r="D7" s="38"/>
      <c r="E7" s="38"/>
      <c r="F7" s="38"/>
      <c r="G7" s="38"/>
      <c r="H7" s="38"/>
    </row>
    <row r="8" spans="1:15">
      <c r="C8" s="39"/>
      <c r="D8" s="39"/>
      <c r="E8" s="39"/>
      <c r="F8" s="39"/>
      <c r="G8" s="39"/>
      <c r="H8" s="39"/>
    </row>
    <row r="9" spans="1:15" ht="18.75">
      <c r="C9" s="13"/>
      <c r="D9" s="13"/>
      <c r="E9" s="13"/>
      <c r="F9" s="13"/>
      <c r="G9" s="13"/>
      <c r="H9" s="13"/>
    </row>
    <row r="10" spans="1:15" ht="46.5" customHeight="1">
      <c r="A10" s="27" t="s">
        <v>0</v>
      </c>
      <c r="B10" s="26" t="s">
        <v>1</v>
      </c>
      <c r="C10" s="26" t="s">
        <v>2</v>
      </c>
      <c r="D10" s="27" t="s">
        <v>3</v>
      </c>
      <c r="E10" s="26" t="s">
        <v>9</v>
      </c>
      <c r="F10" s="26" t="s">
        <v>10</v>
      </c>
      <c r="G10" s="26" t="s">
        <v>11</v>
      </c>
      <c r="H10" s="26"/>
      <c r="I10" s="26"/>
      <c r="J10" s="26"/>
      <c r="K10" s="26" t="s">
        <v>8</v>
      </c>
      <c r="L10" s="2"/>
      <c r="M10" s="1"/>
      <c r="N10" s="1"/>
      <c r="O10" s="1"/>
    </row>
    <row r="11" spans="1:15" ht="57" customHeight="1">
      <c r="A11" s="28"/>
      <c r="B11" s="28"/>
      <c r="C11" s="28"/>
      <c r="D11" s="27"/>
      <c r="E11" s="28"/>
      <c r="F11" s="28"/>
      <c r="G11" s="5" t="s">
        <v>4</v>
      </c>
      <c r="H11" s="5" t="s">
        <v>5</v>
      </c>
      <c r="I11" s="5" t="s">
        <v>6</v>
      </c>
      <c r="J11" s="5" t="s">
        <v>7</v>
      </c>
      <c r="K11" s="26"/>
      <c r="L11" s="3"/>
    </row>
    <row r="12" spans="1:15" ht="17.25" customHeight="1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3"/>
    </row>
    <row r="13" spans="1:15" ht="30">
      <c r="A13" s="24" t="s">
        <v>45</v>
      </c>
      <c r="B13" s="24" t="s">
        <v>19</v>
      </c>
      <c r="C13" s="7" t="s">
        <v>36</v>
      </c>
      <c r="D13" s="29" t="s">
        <v>32</v>
      </c>
      <c r="E13" s="29" t="s">
        <v>26</v>
      </c>
      <c r="F13" s="29" t="s">
        <v>27</v>
      </c>
      <c r="G13" s="19">
        <v>525</v>
      </c>
      <c r="H13" s="8">
        <f>G13*125/100</f>
        <v>656.25</v>
      </c>
      <c r="I13" s="8">
        <v>820.3</v>
      </c>
      <c r="J13" s="19">
        <v>1025</v>
      </c>
      <c r="K13" s="8"/>
    </row>
    <row r="14" spans="1:15" ht="49.5" customHeight="1">
      <c r="A14" s="24"/>
      <c r="B14" s="24"/>
      <c r="C14" s="7" t="s">
        <v>30</v>
      </c>
      <c r="D14" s="30"/>
      <c r="E14" s="35"/>
      <c r="F14" s="30"/>
      <c r="G14" s="19">
        <v>84</v>
      </c>
      <c r="H14" s="19">
        <f t="shared" ref="H14:I26" si="0">G14*125/100</f>
        <v>105</v>
      </c>
      <c r="I14" s="8">
        <f t="shared" si="0"/>
        <v>131.25</v>
      </c>
      <c r="J14" s="19">
        <v>165</v>
      </c>
      <c r="K14" s="8"/>
    </row>
    <row r="15" spans="1:15" ht="37.5" customHeight="1">
      <c r="A15" s="24"/>
      <c r="B15" s="24"/>
      <c r="C15" s="7" t="s">
        <v>37</v>
      </c>
      <c r="D15" s="30"/>
      <c r="E15" s="35"/>
      <c r="F15" s="30"/>
      <c r="G15" s="19">
        <v>295</v>
      </c>
      <c r="H15" s="8">
        <f t="shared" si="0"/>
        <v>368.75</v>
      </c>
      <c r="I15" s="19">
        <v>461</v>
      </c>
      <c r="J15" s="8">
        <f t="shared" ref="J15:J24" si="1">I15*125/100</f>
        <v>576.25</v>
      </c>
      <c r="K15" s="8"/>
    </row>
    <row r="16" spans="1:15" ht="30">
      <c r="A16" s="24"/>
      <c r="B16" s="24"/>
      <c r="C16" s="7" t="s">
        <v>31</v>
      </c>
      <c r="D16" s="30"/>
      <c r="E16" s="35"/>
      <c r="F16" s="30"/>
      <c r="G16" s="19">
        <v>462</v>
      </c>
      <c r="H16" s="8">
        <f t="shared" si="0"/>
        <v>577.5</v>
      </c>
      <c r="I16" s="19">
        <v>722</v>
      </c>
      <c r="J16" s="8">
        <f t="shared" si="1"/>
        <v>902.5</v>
      </c>
      <c r="K16" s="8"/>
    </row>
    <row r="17" spans="1:103" ht="30">
      <c r="A17" s="25"/>
      <c r="B17" s="25"/>
      <c r="C17" s="7" t="s">
        <v>38</v>
      </c>
      <c r="D17" s="31"/>
      <c r="E17" s="36"/>
      <c r="F17" s="31"/>
      <c r="G17" s="19">
        <v>250</v>
      </c>
      <c r="H17" s="8">
        <f t="shared" si="0"/>
        <v>312.5</v>
      </c>
      <c r="I17" s="19">
        <v>390</v>
      </c>
      <c r="J17" s="8">
        <f t="shared" si="1"/>
        <v>487.5</v>
      </c>
      <c r="K17" s="8"/>
    </row>
    <row r="18" spans="1:103" ht="42" customHeight="1">
      <c r="A18" s="23" t="s">
        <v>12</v>
      </c>
      <c r="B18" s="23" t="s">
        <v>13</v>
      </c>
      <c r="C18" s="7" t="s">
        <v>14</v>
      </c>
      <c r="D18" s="41" t="s">
        <v>32</v>
      </c>
      <c r="E18" s="29" t="s">
        <v>26</v>
      </c>
      <c r="F18" s="29" t="s">
        <v>27</v>
      </c>
      <c r="G18" s="19">
        <v>225</v>
      </c>
      <c r="H18" s="8">
        <f t="shared" si="0"/>
        <v>281.25</v>
      </c>
      <c r="I18" s="19">
        <v>352</v>
      </c>
      <c r="J18" s="19">
        <f t="shared" si="1"/>
        <v>440</v>
      </c>
      <c r="K18" s="8"/>
    </row>
    <row r="19" spans="1:103" ht="45">
      <c r="A19" s="24"/>
      <c r="B19" s="24"/>
      <c r="C19" s="7" t="s">
        <v>39</v>
      </c>
      <c r="D19" s="42"/>
      <c r="E19" s="30"/>
      <c r="F19" s="30"/>
      <c r="G19" s="19">
        <v>150</v>
      </c>
      <c r="H19" s="8">
        <f t="shared" si="0"/>
        <v>187.5</v>
      </c>
      <c r="I19" s="19">
        <v>234</v>
      </c>
      <c r="J19" s="8">
        <f t="shared" si="1"/>
        <v>292.5</v>
      </c>
      <c r="K19" s="8"/>
    </row>
    <row r="20" spans="1:103">
      <c r="A20" s="25"/>
      <c r="B20" s="25"/>
      <c r="C20" s="7" t="s">
        <v>15</v>
      </c>
      <c r="D20" s="43"/>
      <c r="E20" s="31"/>
      <c r="F20" s="31"/>
      <c r="G20" s="19">
        <v>200</v>
      </c>
      <c r="H20" s="19">
        <f t="shared" si="0"/>
        <v>250</v>
      </c>
      <c r="I20" s="8">
        <f t="shared" si="0"/>
        <v>312.5</v>
      </c>
      <c r="J20" s="19">
        <v>391</v>
      </c>
      <c r="K20" s="8"/>
    </row>
    <row r="21" spans="1:103" ht="90">
      <c r="A21" s="23" t="s">
        <v>16</v>
      </c>
      <c r="B21" s="23" t="s">
        <v>22</v>
      </c>
      <c r="C21" s="7" t="s">
        <v>17</v>
      </c>
      <c r="D21" s="29" t="s">
        <v>32</v>
      </c>
      <c r="E21" s="29" t="s">
        <v>42</v>
      </c>
      <c r="F21" s="29" t="s">
        <v>27</v>
      </c>
      <c r="G21" s="19">
        <v>28</v>
      </c>
      <c r="H21" s="19">
        <f t="shared" si="0"/>
        <v>35</v>
      </c>
      <c r="I21" s="8">
        <f t="shared" si="0"/>
        <v>43.75</v>
      </c>
      <c r="J21" s="19">
        <v>55</v>
      </c>
      <c r="K21" s="8"/>
    </row>
    <row r="22" spans="1:103" ht="30">
      <c r="A22" s="24"/>
      <c r="B22" s="24"/>
      <c r="C22" s="7" t="s">
        <v>18</v>
      </c>
      <c r="D22" s="30"/>
      <c r="E22" s="30"/>
      <c r="F22" s="30"/>
      <c r="G22" s="19">
        <v>55</v>
      </c>
      <c r="H22" s="8">
        <f t="shared" si="0"/>
        <v>68.75</v>
      </c>
      <c r="I22" s="19">
        <v>86</v>
      </c>
      <c r="J22" s="8">
        <f t="shared" si="1"/>
        <v>107.5</v>
      </c>
      <c r="K22" s="8"/>
    </row>
    <row r="23" spans="1:103" ht="30">
      <c r="A23" s="25"/>
      <c r="B23" s="25"/>
      <c r="C23" s="7" t="s">
        <v>40</v>
      </c>
      <c r="D23" s="31"/>
      <c r="E23" s="31"/>
      <c r="F23" s="31"/>
      <c r="G23" s="19">
        <v>225</v>
      </c>
      <c r="H23" s="8">
        <f t="shared" si="0"/>
        <v>281.25</v>
      </c>
      <c r="I23" s="19">
        <v>352</v>
      </c>
      <c r="J23" s="19">
        <f t="shared" si="1"/>
        <v>440</v>
      </c>
      <c r="K23" s="8"/>
    </row>
    <row r="24" spans="1:103" ht="105">
      <c r="A24" s="7" t="s">
        <v>20</v>
      </c>
      <c r="B24" s="7" t="s">
        <v>43</v>
      </c>
      <c r="C24" s="8"/>
      <c r="D24" s="11" t="s">
        <v>32</v>
      </c>
      <c r="E24" s="11" t="s">
        <v>26</v>
      </c>
      <c r="F24" s="11" t="s">
        <v>27</v>
      </c>
      <c r="G24" s="19">
        <v>170</v>
      </c>
      <c r="H24" s="8">
        <f t="shared" si="0"/>
        <v>212.5</v>
      </c>
      <c r="I24" s="19">
        <v>266</v>
      </c>
      <c r="J24" s="8">
        <f t="shared" si="1"/>
        <v>332.5</v>
      </c>
      <c r="K24" s="8"/>
    </row>
    <row r="25" spans="1:103" s="9" customFormat="1" ht="35.25" customHeight="1">
      <c r="A25" s="21" t="s">
        <v>21</v>
      </c>
      <c r="B25" s="21" t="s">
        <v>23</v>
      </c>
      <c r="C25" s="8" t="s">
        <v>24</v>
      </c>
      <c r="D25" s="20" t="s">
        <v>32</v>
      </c>
      <c r="E25" s="20"/>
      <c r="F25" s="20" t="s">
        <v>27</v>
      </c>
      <c r="G25" s="19">
        <v>42</v>
      </c>
      <c r="H25" s="8">
        <f t="shared" si="0"/>
        <v>52.5</v>
      </c>
      <c r="I25" s="19">
        <v>65</v>
      </c>
      <c r="J25" s="19">
        <v>81</v>
      </c>
      <c r="K25" s="8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</row>
    <row r="26" spans="1:103">
      <c r="A26" s="22"/>
      <c r="B26" s="22"/>
      <c r="C26" s="8" t="s">
        <v>25</v>
      </c>
      <c r="D26" s="44"/>
      <c r="E26" s="20"/>
      <c r="F26" s="20"/>
      <c r="G26" s="19">
        <v>600</v>
      </c>
      <c r="H26" s="19">
        <f t="shared" si="0"/>
        <v>750</v>
      </c>
      <c r="I26" s="19">
        <v>850</v>
      </c>
      <c r="J26" s="19">
        <v>1063</v>
      </c>
      <c r="K26" s="8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</row>
    <row r="27" spans="1:103">
      <c r="A27" s="22" t="s">
        <v>47</v>
      </c>
      <c r="B27" s="45"/>
      <c r="C27" s="45"/>
      <c r="D27" s="45"/>
      <c r="E27" s="45"/>
      <c r="F27" s="45"/>
      <c r="G27" s="19">
        <f>SUM(G13:G26)</f>
        <v>3311</v>
      </c>
      <c r="H27" s="8">
        <f>SUM(H13:H26)</f>
        <v>4138.75</v>
      </c>
      <c r="I27" s="8">
        <f>SUM(I13:I26)</f>
        <v>5085.8</v>
      </c>
      <c r="J27" s="8">
        <f>SUM(J13:J26)</f>
        <v>6358.75</v>
      </c>
      <c r="K27" s="19">
        <f>SUM(G27:J27)</f>
        <v>18894.3</v>
      </c>
    </row>
    <row r="28" spans="1:103">
      <c r="A28" s="22" t="s">
        <v>46</v>
      </c>
      <c r="B28" s="22"/>
      <c r="C28" s="22"/>
      <c r="D28" s="22"/>
      <c r="E28" s="22"/>
      <c r="F28" s="22"/>
      <c r="G28" s="8">
        <v>800.7</v>
      </c>
      <c r="H28" s="8">
        <v>1000.88</v>
      </c>
      <c r="I28" s="8">
        <v>1251.2</v>
      </c>
      <c r="J28" s="8">
        <v>1564.43</v>
      </c>
      <c r="K28" s="8">
        <f>SUM(G28:J28)</f>
        <v>4617.21</v>
      </c>
    </row>
    <row r="29" spans="1:103">
      <c r="A29" s="37" t="s">
        <v>33</v>
      </c>
      <c r="B29" s="37"/>
      <c r="C29" s="37"/>
      <c r="D29" s="37"/>
      <c r="E29" s="37"/>
      <c r="F29" s="37"/>
      <c r="G29" s="19">
        <f>G28+G27</f>
        <v>4111.7</v>
      </c>
      <c r="H29" s="8">
        <f>H28+H27</f>
        <v>5139.63</v>
      </c>
      <c r="I29" s="19">
        <f>I28+I27</f>
        <v>6337</v>
      </c>
      <c r="J29" s="8">
        <f>J28+J27</f>
        <v>7923.18</v>
      </c>
      <c r="K29" s="19">
        <f>SUM(G29:J29)</f>
        <v>23511.510000000002</v>
      </c>
    </row>
    <row r="30" spans="1:103">
      <c r="A30" s="17"/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03" ht="18.75">
      <c r="A31" s="4"/>
      <c r="B31" s="4"/>
      <c r="C31" s="14" t="s">
        <v>28</v>
      </c>
      <c r="D31" s="15"/>
      <c r="E31" s="14"/>
      <c r="F31" s="14"/>
      <c r="G31" s="40" t="s">
        <v>29</v>
      </c>
      <c r="H31" s="40"/>
      <c r="I31" s="4"/>
      <c r="J31" s="4"/>
      <c r="K31" s="4"/>
    </row>
    <row r="32" spans="1:103">
      <c r="A32" s="4"/>
      <c r="B32" s="4"/>
      <c r="C32" s="4"/>
      <c r="D32" s="16"/>
      <c r="E32" s="4"/>
      <c r="F32" s="4"/>
      <c r="G32" s="4"/>
      <c r="H32" s="4"/>
      <c r="I32" s="4"/>
      <c r="J32" s="4"/>
      <c r="K32" s="4"/>
    </row>
    <row r="33" spans="1:1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</sheetData>
  <mergeCells count="36">
    <mergeCell ref="A29:F29"/>
    <mergeCell ref="A28:F28"/>
    <mergeCell ref="C6:H6"/>
    <mergeCell ref="C7:H8"/>
    <mergeCell ref="G31:H31"/>
    <mergeCell ref="D13:D17"/>
    <mergeCell ref="D18:D20"/>
    <mergeCell ref="D21:D23"/>
    <mergeCell ref="D25:D26"/>
    <mergeCell ref="A27:F27"/>
    <mergeCell ref="E25:E26"/>
    <mergeCell ref="B13:B17"/>
    <mergeCell ref="A13:A17"/>
    <mergeCell ref="A21:A23"/>
    <mergeCell ref="B21:B23"/>
    <mergeCell ref="B18:B20"/>
    <mergeCell ref="H2:K4"/>
    <mergeCell ref="H1:K1"/>
    <mergeCell ref="E13:E17"/>
    <mergeCell ref="E18:E20"/>
    <mergeCell ref="E21:E23"/>
    <mergeCell ref="F13:F17"/>
    <mergeCell ref="F21:F23"/>
    <mergeCell ref="F25:F26"/>
    <mergeCell ref="B25:B26"/>
    <mergeCell ref="A25:A26"/>
    <mergeCell ref="A18:A20"/>
    <mergeCell ref="K10:K11"/>
    <mergeCell ref="G10:J10"/>
    <mergeCell ref="A10:A11"/>
    <mergeCell ref="B10:B11"/>
    <mergeCell ref="C10:C11"/>
    <mergeCell ref="D10:D11"/>
    <mergeCell ref="E10:E11"/>
    <mergeCell ref="F10:F11"/>
    <mergeCell ref="F18:F20"/>
  </mergeCells>
  <pageMargins left="0.39370078740157483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Userov</dc:creator>
  <cp:lastModifiedBy>Userov</cp:lastModifiedBy>
  <cp:lastPrinted>2017-05-12T11:13:40Z</cp:lastPrinted>
  <dcterms:created xsi:type="dcterms:W3CDTF">2016-12-01T12:37:59Z</dcterms:created>
  <dcterms:modified xsi:type="dcterms:W3CDTF">2017-05-12T11:31:39Z</dcterms:modified>
</cp:coreProperties>
</file>